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dinaOA\Desktop\МОИ ЛОТЫ\Услуги покос МГПС 2026\"/>
    </mc:Choice>
  </mc:AlternateContent>
  <bookViews>
    <workbookView xWindow="0" yWindow="0" windowWidth="18885" windowHeight="9315"/>
  </bookViews>
  <sheets>
    <sheet name="ДВ 1" sheetId="1" r:id="rId1"/>
  </sheets>
  <definedNames>
    <definedName name="_xlnm._FilterDatabase" localSheetId="0" hidden="1">'ДВ 1'!$A$5:$L$5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8" i="1"/>
  <c r="I6" i="1"/>
  <c r="J8" i="1" l="1"/>
  <c r="J7" i="1"/>
  <c r="J6" i="1"/>
  <c r="K6" i="1" l="1"/>
  <c r="L6" i="1" s="1"/>
  <c r="L9" i="1" l="1"/>
</calcChain>
</file>

<file path=xl/sharedStrings.xml><?xml version="1.0" encoding="utf-8"?>
<sst xmlns="http://schemas.openxmlformats.org/spreadsheetml/2006/main" count="23" uniqueCount="23">
  <si>
    <t>Ед. изм.</t>
  </si>
  <si>
    <t>Поставщик</t>
  </si>
  <si>
    <t>№ п/п</t>
  </si>
  <si>
    <t>Источник получения данных: ТКП, прайс-лист, мониторинг рынка</t>
  </si>
  <si>
    <t>Стоимость по лоту, руб без НДС</t>
  </si>
  <si>
    <t>ИТОГО:</t>
  </si>
  <si>
    <t>Наименование услуг</t>
  </si>
  <si>
    <t xml:space="preserve">Оказание услуг по покосу травы на объектах Московского ГПС филиала
 ПАО «Россети Московский регион» -Новая Москва в 2026 году.
</t>
  </si>
  <si>
    <t>м2</t>
  </si>
  <si>
    <t>ТКП</t>
  </si>
  <si>
    <t>Кошение травостоя газонокосилкой (на охранной  зоне подстанции не более 4 раз за летний период)</t>
  </si>
  <si>
    <t>Кошение травостоя газонокосилкой (на территории ОРУ, не более 4 раз  за летний период) (Производство работ осуществляется в охранной зоне действующей воздушной линии электропередачи, вблизи объектов, находящихся под напряжением)</t>
  </si>
  <si>
    <t>Цена за ед. с НДС</t>
  </si>
  <si>
    <t>Минимальная цена  руб. без НДС</t>
  </si>
  <si>
    <t>2,87/2,88</t>
  </si>
  <si>
    <t>Цена, руб. c НДС</t>
  </si>
  <si>
    <t>Цена, руб. без НДС</t>
  </si>
  <si>
    <t xml:space="preserve">Расчет  на  оказание услуг по покосу травы на объектах Московского ГПС филиала
 ПАО «Россети Московский регион» -Новая Москва в 2026 году.
</t>
  </si>
  <si>
    <t>Исполнитель 1</t>
  </si>
  <si>
    <t>Исполнитель 2</t>
  </si>
  <si>
    <t>Исполнитель 3</t>
  </si>
  <si>
    <t>ИТОГО с НДС:</t>
  </si>
  <si>
    <t>497 554,20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</si>
</sst>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name val="Arial Cyr"/>
      <charset val="204"/>
    </font>
    <font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>
      <alignment vertical="top"/>
    </xf>
    <xf numFmtId="0" fontId="4" fillId="0" borderId="0" applyNumberFormat="0" applyFill="0" applyBorder="0" applyAlignment="0" applyProtection="0">
      <alignment vertical="top"/>
      <protection locked="0"/>
    </xf>
    <xf numFmtId="0" fontId="9" fillId="0" borderId="0"/>
    <xf numFmtId="164" fontId="9" fillId="0" borderId="0" applyFont="0" applyFill="0" applyBorder="0" applyAlignment="0" applyProtection="0"/>
  </cellStyleXfs>
  <cellXfs count="50">
    <xf numFmtId="0" fontId="0" fillId="0" borderId="0" xfId="0"/>
    <xf numFmtId="0" fontId="0" fillId="2" borderId="0" xfId="0" applyFill="1"/>
    <xf numFmtId="0" fontId="5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3" applyFont="1" applyFill="1" applyBorder="1" applyAlignment="1" applyProtection="1">
      <alignment horizontal="left" vertical="center" wrapText="1"/>
    </xf>
    <xf numFmtId="4" fontId="13" fillId="0" borderId="1" xfId="2" applyNumberFormat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wrapText="1"/>
    </xf>
    <xf numFmtId="0" fontId="15" fillId="2" borderId="0" xfId="0" applyFont="1" applyFill="1" applyAlignment="1">
      <alignment wrapText="1"/>
    </xf>
    <xf numFmtId="4" fontId="0" fillId="2" borderId="0" xfId="0" applyNumberFormat="1" applyFill="1" applyAlignment="1">
      <alignment wrapText="1"/>
    </xf>
    <xf numFmtId="4" fontId="16" fillId="2" borderId="0" xfId="0" applyNumberFormat="1" applyFont="1" applyFill="1"/>
    <xf numFmtId="4" fontId="17" fillId="2" borderId="0" xfId="1" applyNumberFormat="1" applyFont="1" applyFill="1" applyAlignment="1">
      <alignment vertical="center" wrapText="1"/>
    </xf>
    <xf numFmtId="4" fontId="16" fillId="0" borderId="0" xfId="0" applyNumberFormat="1" applyFont="1" applyFill="1" applyAlignment="1">
      <alignment horizontal="center" vertical="center"/>
    </xf>
    <xf numFmtId="4" fontId="18" fillId="2" borderId="0" xfId="1" applyNumberFormat="1" applyFont="1" applyFill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6">
    <cellStyle name="Excel Built-in Normal" xfId="1"/>
    <cellStyle name="Гиперссылка" xfId="3" builtinId="8"/>
    <cellStyle name="ЛокСмМТСН" xfId="2"/>
    <cellStyle name="Обычный" xfId="0" builtinId="0"/>
    <cellStyle name="Обычный 2" xfId="4"/>
    <cellStyle name="Финансовый 5" xf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topLeftCell="E1" zoomScale="70" zoomScaleNormal="70" zoomScaleSheetLayoutView="80" workbookViewId="0">
      <selection activeCell="L9" sqref="L9"/>
    </sheetView>
  </sheetViews>
  <sheetFormatPr defaultColWidth="9.140625" defaultRowHeight="30" customHeight="1" x14ac:dyDescent="0.35"/>
  <cols>
    <col min="1" max="1" width="10.7109375" style="11" customWidth="1"/>
    <col min="2" max="2" width="40.7109375" style="12" customWidth="1"/>
    <col min="3" max="3" width="35.7109375" style="12" bestFit="1" customWidth="1"/>
    <col min="4" max="4" width="30.7109375" style="12" customWidth="1"/>
    <col min="5" max="5" width="10.7109375" style="11" customWidth="1"/>
    <col min="6" max="6" width="14.42578125" style="11" customWidth="1"/>
    <col min="7" max="7" width="14.140625" style="11" customWidth="1"/>
    <col min="8" max="8" width="10.7109375" style="11" customWidth="1"/>
    <col min="9" max="10" width="20.7109375" style="12" customWidth="1"/>
    <col min="11" max="11" width="20.7109375" style="13" customWidth="1"/>
    <col min="12" max="12" width="20.7109375" style="12" customWidth="1"/>
    <col min="13" max="15" width="9.140625" style="1"/>
    <col min="16" max="16" width="26.28515625" style="26" customWidth="1"/>
    <col min="17" max="16384" width="9.140625" style="1"/>
  </cols>
  <sheetData>
    <row r="1" spans="1:16" ht="30" customHeight="1" x14ac:dyDescent="0.35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6" ht="30" customHeight="1" x14ac:dyDescent="0.3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6" ht="50.25" customHeight="1" x14ac:dyDescent="0.3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6" s="3" customFormat="1" ht="69.95" customHeight="1" x14ac:dyDescent="0.25">
      <c r="A4" s="14" t="s">
        <v>2</v>
      </c>
      <c r="B4" s="14" t="s">
        <v>6</v>
      </c>
      <c r="C4" s="14" t="s">
        <v>1</v>
      </c>
      <c r="D4" s="14" t="s">
        <v>3</v>
      </c>
      <c r="E4" s="14" t="s">
        <v>0</v>
      </c>
      <c r="F4" s="14" t="s">
        <v>11</v>
      </c>
      <c r="G4" s="14" t="s">
        <v>10</v>
      </c>
      <c r="H4" s="14" t="s">
        <v>12</v>
      </c>
      <c r="I4" s="14" t="s">
        <v>15</v>
      </c>
      <c r="J4" s="14" t="s">
        <v>16</v>
      </c>
      <c r="K4" s="15" t="s">
        <v>13</v>
      </c>
      <c r="L4" s="14" t="s">
        <v>4</v>
      </c>
      <c r="P4" s="27"/>
    </row>
    <row r="5" spans="1:16" s="4" customFormat="1" ht="30" customHeight="1" x14ac:dyDescent="0.25">
      <c r="A5" s="16">
        <v>1</v>
      </c>
      <c r="B5" s="17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P5" s="28"/>
    </row>
    <row r="6" spans="1:16" s="2" customFormat="1" ht="62.25" customHeight="1" x14ac:dyDescent="0.25">
      <c r="A6" s="39">
        <v>1</v>
      </c>
      <c r="B6" s="40" t="s">
        <v>7</v>
      </c>
      <c r="C6" s="18" t="s">
        <v>18</v>
      </c>
      <c r="D6" s="33" t="s">
        <v>9</v>
      </c>
      <c r="E6" s="43" t="s">
        <v>8</v>
      </c>
      <c r="F6" s="30">
        <v>92926</v>
      </c>
      <c r="G6" s="30">
        <v>81044</v>
      </c>
      <c r="H6" s="31">
        <v>2.86</v>
      </c>
      <c r="I6" s="19">
        <f>(F6+G6)*H6</f>
        <v>497554.19999999995</v>
      </c>
      <c r="J6" s="20">
        <f>I6/1.22</f>
        <v>407831.31147540984</v>
      </c>
      <c r="K6" s="32">
        <f>MIN(J6,J7,J8)</f>
        <v>407831.31147540984</v>
      </c>
      <c r="L6" s="32">
        <f>K6</f>
        <v>407831.31147540984</v>
      </c>
      <c r="P6" s="29"/>
    </row>
    <row r="7" spans="1:16" s="2" customFormat="1" ht="60.75" customHeight="1" x14ac:dyDescent="0.25">
      <c r="A7" s="39"/>
      <c r="B7" s="41"/>
      <c r="C7" s="18" t="s">
        <v>19</v>
      </c>
      <c r="D7" s="34"/>
      <c r="E7" s="44"/>
      <c r="F7" s="30">
        <v>92926</v>
      </c>
      <c r="G7" s="30">
        <v>81044</v>
      </c>
      <c r="H7" s="31" t="s">
        <v>14</v>
      </c>
      <c r="I7" s="19">
        <f>(2.88*10998)+(2.87*162972)</f>
        <v>499403.88</v>
      </c>
      <c r="J7" s="20">
        <f>I7/1.22</f>
        <v>409347.44262295082</v>
      </c>
      <c r="K7" s="32"/>
      <c r="L7" s="32"/>
      <c r="P7" s="29"/>
    </row>
    <row r="8" spans="1:16" s="2" customFormat="1" ht="66.75" customHeight="1" x14ac:dyDescent="0.25">
      <c r="A8" s="39"/>
      <c r="B8" s="42"/>
      <c r="C8" s="18" t="s">
        <v>20</v>
      </c>
      <c r="D8" s="35"/>
      <c r="E8" s="45"/>
      <c r="F8" s="30">
        <v>92926</v>
      </c>
      <c r="G8" s="30">
        <v>81044</v>
      </c>
      <c r="H8" s="31">
        <v>2.87</v>
      </c>
      <c r="I8" s="19">
        <f t="shared" ref="I8" si="0">(F8+G8)*H8</f>
        <v>499293.9</v>
      </c>
      <c r="J8" s="20">
        <f>I8/1.22</f>
        <v>409257.29508196726</v>
      </c>
      <c r="K8" s="32"/>
      <c r="L8" s="32"/>
      <c r="P8" s="29"/>
    </row>
    <row r="9" spans="1:16" s="4" customFormat="1" ht="30" customHeight="1" x14ac:dyDescent="0.25">
      <c r="A9" s="38" t="s">
        <v>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21">
        <f>SUM(L6:L8)</f>
        <v>407831.31147540984</v>
      </c>
      <c r="P9" s="28"/>
    </row>
    <row r="10" spans="1:16" ht="30" customHeight="1" x14ac:dyDescent="0.35">
      <c r="A10" s="46" t="s">
        <v>21</v>
      </c>
      <c r="B10" s="47"/>
      <c r="C10" s="47"/>
      <c r="D10" s="47"/>
      <c r="E10" s="47"/>
      <c r="F10" s="47"/>
      <c r="G10" s="47"/>
      <c r="H10" s="47"/>
      <c r="I10" s="47"/>
      <c r="J10" s="47"/>
      <c r="K10" s="48"/>
      <c r="L10" s="49" t="s">
        <v>22</v>
      </c>
    </row>
    <row r="11" spans="1:16" ht="30" customHeight="1" x14ac:dyDescent="0.35">
      <c r="A11" s="22"/>
      <c r="B11" s="23"/>
      <c r="C11" s="23"/>
      <c r="D11" s="23"/>
      <c r="E11" s="22"/>
      <c r="F11" s="22"/>
      <c r="G11" s="22"/>
      <c r="H11" s="22"/>
      <c r="I11" s="23"/>
      <c r="J11" s="23"/>
      <c r="K11" s="24"/>
      <c r="L11" s="23"/>
    </row>
    <row r="12" spans="1:16" s="5" customFormat="1" ht="21" x14ac:dyDescent="0.25">
      <c r="A12" s="6"/>
      <c r="B12" s="7"/>
      <c r="C12" s="8"/>
      <c r="D12" s="8"/>
      <c r="E12" s="9"/>
      <c r="F12" s="9"/>
      <c r="G12" s="9"/>
      <c r="H12" s="9"/>
      <c r="I12" s="9"/>
      <c r="J12" s="10"/>
      <c r="K12" s="10"/>
      <c r="L12" s="10"/>
      <c r="P12" s="28"/>
    </row>
    <row r="13" spans="1:16" ht="30" customHeight="1" x14ac:dyDescent="0.35">
      <c r="A13" s="22"/>
      <c r="B13" s="23"/>
      <c r="C13" s="23"/>
      <c r="D13" s="23"/>
      <c r="E13" s="22"/>
      <c r="F13" s="22"/>
      <c r="G13" s="22"/>
      <c r="H13" s="22"/>
      <c r="I13" s="23"/>
      <c r="J13" s="23"/>
      <c r="K13" s="24"/>
      <c r="L13" s="23"/>
    </row>
    <row r="16" spans="1:16" ht="30" customHeight="1" x14ac:dyDescent="0.35">
      <c r="L16" s="25"/>
    </row>
  </sheetData>
  <mergeCells count="9">
    <mergeCell ref="A10:K10"/>
    <mergeCell ref="L6:L8"/>
    <mergeCell ref="D6:D8"/>
    <mergeCell ref="A1:L3"/>
    <mergeCell ref="A9:K9"/>
    <mergeCell ref="A6:A8"/>
    <mergeCell ref="B6:B8"/>
    <mergeCell ref="E6:E8"/>
    <mergeCell ref="K6:K8"/>
  </mergeCells>
  <conditionalFormatting sqref="B9 A1 B11:B1048576">
    <cfRule type="duplicateValues" dxfId="5" priority="111"/>
  </conditionalFormatting>
  <conditionalFormatting sqref="B6:B8">
    <cfRule type="duplicateValues" dxfId="4" priority="104"/>
  </conditionalFormatting>
  <conditionalFormatting sqref="B6:B8">
    <cfRule type="duplicateValues" dxfId="3" priority="105"/>
    <cfRule type="duplicateValues" dxfId="2" priority="106"/>
  </conditionalFormatting>
  <conditionalFormatting sqref="B4:B8">
    <cfRule type="duplicateValues" dxfId="1" priority="129"/>
  </conditionalFormatting>
  <conditionalFormatting sqref="B4:B8">
    <cfRule type="duplicateValues" dxfId="0" priority="130"/>
  </conditionalFormatting>
  <pageMargins left="0.11811023622047245" right="0.11811023622047245" top="0.19685039370078741" bottom="0.15748031496062992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Пацко Олег Сергеевич</dc:creator>
  <cp:lastModifiedBy>Дудина Олеся Александровна</cp:lastModifiedBy>
  <cp:lastPrinted>2026-05-05T07:13:54Z</cp:lastPrinted>
  <dcterms:created xsi:type="dcterms:W3CDTF">2023-08-03T09:54:42Z</dcterms:created>
  <dcterms:modified xsi:type="dcterms:W3CDTF">2026-05-29T08:05:04Z</dcterms:modified>
</cp:coreProperties>
</file>